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skom-my.sharepoint.com/personal/reddyy_ntcsa_co_za/Documents/Documents/2026/Transformers/Class 1 &amp; 2/ENQUIRY/Tender Clarifications/Responses/"/>
    </mc:Choice>
  </mc:AlternateContent>
  <xr:revisionPtr revIDLastSave="0" documentId="8_{0EC6595C-416A-4A58-AD08-4C0BFE079F16}" xr6:coauthVersionLast="47" xr6:coauthVersionMax="47" xr10:uidLastSave="{00000000-0000-0000-0000-000000000000}"/>
  <bookViews>
    <workbookView xWindow="-120" yWindow="-120" windowWidth="20730" windowHeight="11040" xr2:uid="{08A2E204-59C6-4159-841D-57C7454A35C4}"/>
  </bookViews>
  <sheets>
    <sheet name="Class 1 &amp; 2 Rqmts" sheetId="1" r:id="rId1"/>
  </sheets>
  <definedNames>
    <definedName name="_xlnm._FilterDatabase" localSheetId="0" hidden="1">'Class 1 &amp; 2 Rqmts'!$A$2:$M$87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9" i="1" l="1"/>
</calcChain>
</file>

<file path=xl/sharedStrings.xml><?xml version="1.0" encoding="utf-8"?>
<sst xmlns="http://schemas.openxmlformats.org/spreadsheetml/2006/main" count="175" uniqueCount="83">
  <si>
    <t>No</t>
  </si>
  <si>
    <t>Project Name</t>
  </si>
  <si>
    <t>Estimated CCD</t>
  </si>
  <si>
    <t>MATERIAL NUMBER</t>
  </si>
  <si>
    <t>MVA TOTAL</t>
  </si>
  <si>
    <t>HV</t>
  </si>
  <si>
    <t>LV</t>
  </si>
  <si>
    <t>Tertiary Volts</t>
  </si>
  <si>
    <t>Class</t>
  </si>
  <si>
    <t>Category</t>
  </si>
  <si>
    <t>Qty</t>
  </si>
  <si>
    <t>TNC21 - 0002</t>
  </si>
  <si>
    <t>Aggeneis Substation Refurbishment</t>
  </si>
  <si>
    <t>TEP25 - 0007</t>
  </si>
  <si>
    <t>Ararat 275/88kV Trfr 4</t>
  </si>
  <si>
    <t>TEP25 - 0008</t>
  </si>
  <si>
    <t>Bighorn 275/88kV Trfr 4</t>
  </si>
  <si>
    <t>TRE20 - 0017</t>
  </si>
  <si>
    <t>Bloedrivier SS Refurbishment</t>
  </si>
  <si>
    <t>TRC14 - 0008</t>
  </si>
  <si>
    <t>Brenner Ph2B: Lesokwana 275/88kV MTS (Trfr 1)</t>
  </si>
  <si>
    <t>Brenner Ph2B: Lesokwana 275/88kV MTS (Trfr 2)</t>
  </si>
  <si>
    <t>TEP09 - 0065</t>
  </si>
  <si>
    <t>Greater East London Str Ph4 132/66/22</t>
  </si>
  <si>
    <t>TRS24 - 0007</t>
  </si>
  <si>
    <t>Harvard  SS Problematic Equipment D&amp;E</t>
  </si>
  <si>
    <t>TEP22 - 0022</t>
  </si>
  <si>
    <t>Helios 132/66kV Trfr 1</t>
  </si>
  <si>
    <t>TRC14 - 0007</t>
  </si>
  <si>
    <t>Igesi 275/88kV S/S Int (Trfr 1)</t>
  </si>
  <si>
    <t>TRE10 - 0006</t>
  </si>
  <si>
    <t>Impala SS Refurbishment</t>
  </si>
  <si>
    <t>Igesi 275/88kV S/S Int (Trfr 2)</t>
  </si>
  <si>
    <t>TNE24 - 0005</t>
  </si>
  <si>
    <t>MARATHON - REFURBISHMENT</t>
  </si>
  <si>
    <t>C.TXF0227</t>
  </si>
  <si>
    <t>Muldersvlei SS Refurb Phase A-11 &amp; 66kV</t>
  </si>
  <si>
    <t>No Cat.</t>
  </si>
  <si>
    <t>TNC23 - 0006</t>
  </si>
  <si>
    <t>OLIEN - REFURBISHMENT FY2024</t>
  </si>
  <si>
    <t>TEP25 - 0003</t>
  </si>
  <si>
    <t>Pieterboth 275/88kV Trfr 3</t>
  </si>
  <si>
    <t>TRC24 - 0006</t>
  </si>
  <si>
    <t>Pieterboth SS Refurbishment</t>
  </si>
  <si>
    <t>TRC07 - 0043</t>
  </si>
  <si>
    <t>Princess SS Refurbishment</t>
  </si>
  <si>
    <t>TNC24 - 0004</t>
  </si>
  <si>
    <t>Replacement of High Risk Transformers Phase 4</t>
  </si>
  <si>
    <t>TNC24 - 0003</t>
  </si>
  <si>
    <t>Replacement of High Risk Transformers Phase 5</t>
  </si>
  <si>
    <t>TNE24 - 0006</t>
  </si>
  <si>
    <t>ROCKDALE - REFURBISHMENT</t>
  </si>
  <si>
    <t>TNC23 - 0015</t>
  </si>
  <si>
    <t>RUIGTEVALLEI - REFURBISHMENT FY2024</t>
  </si>
  <si>
    <t>TEP09 - 0032</t>
  </si>
  <si>
    <t>Sisimuka Ph1B 275/88kV integration</t>
  </si>
  <si>
    <t>Strategic Spares-</t>
  </si>
  <si>
    <t xml:space="preserve">Strategic Spares- </t>
  </si>
  <si>
    <t>Strategic Spares-185736</t>
  </si>
  <si>
    <t>Strategic Spares-245634</t>
  </si>
  <si>
    <t>Strategic Spares-590207</t>
  </si>
  <si>
    <t>Strategic Spares-590478</t>
  </si>
  <si>
    <t>Strategic Spares-590479</t>
  </si>
  <si>
    <t>Strategic Spares-590493</t>
  </si>
  <si>
    <t>TEP25 - 0014</t>
  </si>
  <si>
    <t>Trident 275/88 kV Trfr 3</t>
  </si>
  <si>
    <t>TRE23 - 0017</t>
  </si>
  <si>
    <t>TUGELA - REFURBISHMENT FY2024</t>
  </si>
  <si>
    <t>TNW23 - 0005</t>
  </si>
  <si>
    <t>WATERSHED - REFURBISHMENT FY2024</t>
  </si>
  <si>
    <t>TRC23 - 0025</t>
  </si>
  <si>
    <t>WESTGATE - REFURBISHMENT FY2024</t>
  </si>
  <si>
    <t xml:space="preserve"> </t>
  </si>
  <si>
    <t>Total</t>
  </si>
  <si>
    <t>On Site FY</t>
  </si>
  <si>
    <t>Class 1 &amp; 2 Requirements</t>
  </si>
  <si>
    <t>1</t>
  </si>
  <si>
    <t>2</t>
  </si>
  <si>
    <t>*On Site FY &amp; CCD dates: These dates are projected based TDP2024 and may be subject to change. Final confirmed dates will be provided in the subsequent RFQs.
Items 46 to 88 relate to spares and failures and are not project-based; accordingly, CCD and on-site dates will vary depending on business requirements. Note: CCD dates are estimated at 8 weeks post delivery to Site.</t>
  </si>
  <si>
    <t>Class 1 failures forecast over TDP Period</t>
  </si>
  <si>
    <t>Class 2 failures forecast over TDP Period</t>
  </si>
  <si>
    <t>Non-Project Related Class 1</t>
  </si>
  <si>
    <t>Non-Project Related Class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</si>
</sst>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rgb="FF9C0006"/>
      <name val="Calibri"/>
      <family val="2"/>
      <scheme val="minor"/>
    </font>
    <font>
      <b/>
      <sz val="16"/>
      <color theme="1"/>
      <name val="Calibri"/>
      <family val="2"/>
      <scheme val="minor"/>
    </font>
    <font>
      <b/>
      <sz val="11"/>
      <color theme="0"/>
      <name val="Calibri "/>
    </font>
    <font>
      <sz val="12"/>
      <color theme="1"/>
      <name val="Arial"/>
      <family val="2"/>
    </font>
    <font>
      <b/>
      <sz val="16"/>
      <color theme="0"/>
      <name val="Calibri"/>
      <family val="2"/>
      <scheme val="minor"/>
    </font>
    <font>
      <b/>
      <sz val="14"/>
      <color theme="1"/>
      <name val="Calibri"/>
      <family val="2"/>
      <scheme val="minor"/>
    </font>
    <font>
      <sz val="11"/>
      <name val="Calibri"/>
      <family val="2"/>
      <scheme val="minor"/>
    </font>
    <font>
      <sz val="12"/>
      <name val="Arial"/>
      <family val="2"/>
    </font>
    <font>
      <sz val="11"/>
      <name val="Arial"/>
      <family val="2"/>
    </font>
  </fonts>
  <fills count="7">
    <fill>
      <patternFill patternType="none"/>
    </fill>
    <fill>
      <patternFill patternType="gray125"/>
    </fill>
    <fill>
      <patternFill patternType="solid">
        <fgColor rgb="FFFFC7CE"/>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theme="1" tint="0.499984740745262"/>
        <bgColor theme="1"/>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26">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1" xfId="0" applyBorder="1"/>
    <xf numFmtId="0" fontId="0" fillId="0" borderId="1" xfId="0" applyBorder="1" applyAlignment="1">
      <alignment wrapText="1"/>
    </xf>
    <xf numFmtId="0" fontId="4" fillId="0" borderId="1" xfId="1" applyFont="1" applyFill="1" applyBorder="1" applyAlignment="1">
      <alignment horizontal="center" wrapText="1"/>
    </xf>
    <xf numFmtId="0" fontId="2" fillId="0" borderId="1"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3" fillId="6" borderId="1" xfId="0" applyFont="1" applyFill="1" applyBorder="1" applyAlignment="1">
      <alignment horizontal="center" vertical="center" wrapText="1"/>
    </xf>
    <xf numFmtId="0" fontId="5" fillId="4" borderId="1" xfId="0" applyFont="1" applyFill="1" applyBorder="1" applyAlignment="1">
      <alignment horizontal="center"/>
    </xf>
    <xf numFmtId="0" fontId="0" fillId="0" borderId="1" xfId="0" applyBorder="1" applyAlignment="1">
      <alignment horizontal="center"/>
    </xf>
    <xf numFmtId="14" fontId="0" fillId="0" borderId="1" xfId="0" applyNumberFormat="1" applyBorder="1" applyAlignment="1">
      <alignment horizontal="center"/>
    </xf>
    <xf numFmtId="0" fontId="4" fillId="0" borderId="1" xfId="0" applyFont="1" applyBorder="1" applyAlignment="1">
      <alignment horizontal="center" wrapText="1"/>
    </xf>
    <xf numFmtId="0" fontId="0" fillId="0" borderId="1" xfId="0" applyBorder="1" applyAlignment="1">
      <alignment horizontal="center" wrapText="1"/>
    </xf>
    <xf numFmtId="0" fontId="7" fillId="0" borderId="1" xfId="0" applyFont="1" applyBorder="1" applyAlignment="1">
      <alignment horizontal="center"/>
    </xf>
    <xf numFmtId="14" fontId="7" fillId="0" borderId="1" xfId="0" applyNumberFormat="1" applyFont="1" applyBorder="1" applyAlignment="1">
      <alignment horizont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wrapText="1"/>
    </xf>
    <xf numFmtId="0" fontId="0" fillId="0" borderId="2" xfId="0" applyBorder="1" applyAlignment="1">
      <alignment horizontal="center" vertical="center"/>
    </xf>
    <xf numFmtId="0" fontId="2" fillId="3" borderId="1" xfId="0" applyFont="1" applyFill="1" applyBorder="1" applyAlignment="1">
      <alignment horizontal="center"/>
    </xf>
    <xf numFmtId="0" fontId="2" fillId="3" borderId="1" xfId="0" applyFont="1" applyFill="1" applyBorder="1" applyAlignment="1">
      <alignment horizontal="center" vertical="center"/>
    </xf>
    <xf numFmtId="0" fontId="5" fillId="4" borderId="1" xfId="0" applyFont="1" applyFill="1" applyBorder="1" applyAlignment="1">
      <alignment horizontal="center"/>
    </xf>
    <xf numFmtId="0" fontId="6" fillId="5" borderId="1" xfId="0" applyFont="1" applyFill="1" applyBorder="1" applyAlignment="1">
      <alignment horizontal="center" vertical="center"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22C4-4E94-4FA2-ADA2-194A51352E25}">
  <dimension ref="A1:M126"/>
  <sheetViews>
    <sheetView tabSelected="1" zoomScale="93" zoomScaleNormal="85" workbookViewId="0">
      <selection activeCell="E13" sqref="E13"/>
    </sheetView>
  </sheetViews>
  <sheetFormatPr defaultRowHeight="15"/>
  <cols>
    <col min="2" max="2" width="12.7109375" bestFit="1" customWidth="1"/>
    <col min="3" max="3" width="43" bestFit="1" customWidth="1"/>
    <col min="4" max="4" width="10.28515625" bestFit="1" customWidth="1"/>
    <col min="5" max="5" width="14.28515625" customWidth="1"/>
    <col min="6" max="6" width="14.85546875" customWidth="1"/>
    <col min="12" max="12" width="10.5703125" customWidth="1"/>
  </cols>
  <sheetData>
    <row r="1" spans="1:13" ht="21">
      <c r="A1" s="22" t="s">
        <v>75</v>
      </c>
      <c r="B1" s="22"/>
      <c r="C1" s="22"/>
      <c r="D1" s="22"/>
      <c r="E1" s="22"/>
      <c r="F1" s="23"/>
      <c r="G1" s="23"/>
      <c r="H1" s="23"/>
      <c r="I1" s="23"/>
      <c r="J1" s="23"/>
      <c r="K1" s="23"/>
      <c r="L1" s="23"/>
      <c r="M1" s="23"/>
    </row>
    <row r="2" spans="1:13" ht="30">
      <c r="A2" s="10" t="s">
        <v>0</v>
      </c>
      <c r="B2" s="10"/>
      <c r="C2" s="10" t="s">
        <v>1</v>
      </c>
      <c r="D2" s="10" t="s">
        <v>74</v>
      </c>
      <c r="E2" s="10" t="s">
        <v>2</v>
      </c>
      <c r="F2" s="10" t="s">
        <v>3</v>
      </c>
      <c r="G2" s="10" t="s">
        <v>4</v>
      </c>
      <c r="H2" s="10" t="s">
        <v>5</v>
      </c>
      <c r="I2" s="10" t="s">
        <v>6</v>
      </c>
      <c r="J2" s="10" t="s">
        <v>7</v>
      </c>
      <c r="K2" s="10" t="s">
        <v>8</v>
      </c>
      <c r="L2" s="10" t="s">
        <v>9</v>
      </c>
      <c r="M2" s="10" t="s">
        <v>10</v>
      </c>
    </row>
    <row r="3" spans="1:13" ht="15.75">
      <c r="A3" s="1">
        <v>1</v>
      </c>
      <c r="B3" s="1" t="s">
        <v>11</v>
      </c>
      <c r="C3" s="3" t="s">
        <v>12</v>
      </c>
      <c r="D3" s="12">
        <v>2030</v>
      </c>
      <c r="E3" s="13">
        <v>47540</v>
      </c>
      <c r="F3" s="1">
        <v>590362</v>
      </c>
      <c r="G3" s="2">
        <v>40</v>
      </c>
      <c r="H3" s="2">
        <v>220</v>
      </c>
      <c r="I3" s="2">
        <v>66</v>
      </c>
      <c r="J3" s="2">
        <v>22</v>
      </c>
      <c r="K3" s="14">
        <v>2</v>
      </c>
      <c r="L3" s="15">
        <v>49</v>
      </c>
      <c r="M3" s="12">
        <v>1</v>
      </c>
    </row>
    <row r="4" spans="1:13" ht="15.75">
      <c r="A4" s="1">
        <v>2</v>
      </c>
      <c r="B4" s="1" t="s">
        <v>11</v>
      </c>
      <c r="C4" s="3" t="s">
        <v>12</v>
      </c>
      <c r="D4" s="12">
        <v>2030</v>
      </c>
      <c r="E4" s="13">
        <v>47540</v>
      </c>
      <c r="F4" s="1">
        <v>590203</v>
      </c>
      <c r="G4" s="2">
        <v>80</v>
      </c>
      <c r="H4" s="2">
        <v>220</v>
      </c>
      <c r="I4" s="2">
        <v>66</v>
      </c>
      <c r="J4" s="2">
        <v>22</v>
      </c>
      <c r="K4" s="14">
        <v>2</v>
      </c>
      <c r="L4" s="15">
        <v>48</v>
      </c>
      <c r="M4" s="12">
        <v>1</v>
      </c>
    </row>
    <row r="5" spans="1:13" ht="15.75">
      <c r="A5" s="1">
        <v>3</v>
      </c>
      <c r="B5" s="1" t="s">
        <v>13</v>
      </c>
      <c r="C5" s="3" t="s">
        <v>14</v>
      </c>
      <c r="D5" s="12">
        <v>2033</v>
      </c>
      <c r="E5" s="13">
        <v>48451</v>
      </c>
      <c r="F5" s="1">
        <v>590187</v>
      </c>
      <c r="G5" s="2">
        <v>315</v>
      </c>
      <c r="H5" s="2">
        <v>275</v>
      </c>
      <c r="I5" s="2">
        <v>88</v>
      </c>
      <c r="J5" s="2">
        <v>22</v>
      </c>
      <c r="K5" s="14">
        <v>2</v>
      </c>
      <c r="L5" s="15">
        <v>40</v>
      </c>
      <c r="M5" s="12">
        <v>1</v>
      </c>
    </row>
    <row r="6" spans="1:13" ht="15.75">
      <c r="A6" s="1">
        <v>4</v>
      </c>
      <c r="B6" s="1" t="s">
        <v>15</v>
      </c>
      <c r="C6" s="3" t="s">
        <v>16</v>
      </c>
      <c r="D6" s="12">
        <v>2030</v>
      </c>
      <c r="E6" s="13">
        <v>47507</v>
      </c>
      <c r="F6" s="1">
        <v>590187</v>
      </c>
      <c r="G6" s="2">
        <v>315</v>
      </c>
      <c r="H6" s="2">
        <v>275</v>
      </c>
      <c r="I6" s="2">
        <v>88</v>
      </c>
      <c r="J6" s="2">
        <v>22</v>
      </c>
      <c r="K6" s="14">
        <v>2</v>
      </c>
      <c r="L6" s="15">
        <v>40</v>
      </c>
      <c r="M6" s="12">
        <v>1</v>
      </c>
    </row>
    <row r="7" spans="1:13" ht="15.75">
      <c r="A7" s="1">
        <v>5</v>
      </c>
      <c r="B7" s="1" t="s">
        <v>17</v>
      </c>
      <c r="C7" s="3" t="s">
        <v>18</v>
      </c>
      <c r="D7" s="12">
        <v>2030</v>
      </c>
      <c r="E7" s="13">
        <v>47540</v>
      </c>
      <c r="F7" s="1">
        <v>590213</v>
      </c>
      <c r="G7" s="2">
        <v>160</v>
      </c>
      <c r="H7" s="2">
        <v>275</v>
      </c>
      <c r="I7" s="2">
        <v>88</v>
      </c>
      <c r="J7" s="2">
        <v>22</v>
      </c>
      <c r="K7" s="14">
        <v>2</v>
      </c>
      <c r="L7" s="15">
        <v>41</v>
      </c>
      <c r="M7" s="12">
        <v>1</v>
      </c>
    </row>
    <row r="8" spans="1:13" ht="15.75">
      <c r="A8" s="1">
        <v>6</v>
      </c>
      <c r="B8" s="1" t="s">
        <v>17</v>
      </c>
      <c r="C8" s="3" t="s">
        <v>18</v>
      </c>
      <c r="D8" s="12">
        <v>2030</v>
      </c>
      <c r="E8" s="13">
        <v>47540</v>
      </c>
      <c r="F8" s="1">
        <v>590213</v>
      </c>
      <c r="G8" s="2">
        <v>160</v>
      </c>
      <c r="H8" s="2">
        <v>275</v>
      </c>
      <c r="I8" s="2">
        <v>88</v>
      </c>
      <c r="J8" s="2">
        <v>22</v>
      </c>
      <c r="K8" s="14">
        <v>2</v>
      </c>
      <c r="L8" s="15">
        <v>41</v>
      </c>
      <c r="M8" s="12">
        <v>1</v>
      </c>
    </row>
    <row r="9" spans="1:13" ht="15.75">
      <c r="A9" s="1">
        <v>7</v>
      </c>
      <c r="B9" s="1" t="s">
        <v>19</v>
      </c>
      <c r="C9" s="3" t="s">
        <v>20</v>
      </c>
      <c r="D9" s="12">
        <v>2028</v>
      </c>
      <c r="E9" s="13">
        <v>46837</v>
      </c>
      <c r="F9" s="1">
        <v>590187</v>
      </c>
      <c r="G9" s="2">
        <v>315</v>
      </c>
      <c r="H9" s="2">
        <v>275</v>
      </c>
      <c r="I9" s="2">
        <v>88</v>
      </c>
      <c r="J9" s="2">
        <v>22</v>
      </c>
      <c r="K9" s="14">
        <v>2</v>
      </c>
      <c r="L9" s="15">
        <v>40</v>
      </c>
      <c r="M9" s="12">
        <v>1</v>
      </c>
    </row>
    <row r="10" spans="1:13" ht="15.75">
      <c r="A10" s="1">
        <v>8</v>
      </c>
      <c r="B10" s="1" t="s">
        <v>19</v>
      </c>
      <c r="C10" s="3" t="s">
        <v>21</v>
      </c>
      <c r="D10" s="12">
        <v>2028</v>
      </c>
      <c r="E10" s="13">
        <v>46837</v>
      </c>
      <c r="F10" s="1">
        <v>590187</v>
      </c>
      <c r="G10" s="2">
        <v>315</v>
      </c>
      <c r="H10" s="2">
        <v>275</v>
      </c>
      <c r="I10" s="2">
        <v>88</v>
      </c>
      <c r="J10" s="2">
        <v>22</v>
      </c>
      <c r="K10" s="14">
        <v>2</v>
      </c>
      <c r="L10" s="15">
        <v>40</v>
      </c>
      <c r="M10" s="12">
        <v>1</v>
      </c>
    </row>
    <row r="11" spans="1:13" ht="15.75">
      <c r="A11" s="1">
        <v>9</v>
      </c>
      <c r="B11" s="1" t="s">
        <v>22</v>
      </c>
      <c r="C11" s="3" t="s">
        <v>23</v>
      </c>
      <c r="D11" s="12">
        <v>2029</v>
      </c>
      <c r="E11" s="13">
        <v>46948</v>
      </c>
      <c r="F11" s="1">
        <v>256042</v>
      </c>
      <c r="G11" s="2">
        <v>160</v>
      </c>
      <c r="H11" s="2">
        <v>132</v>
      </c>
      <c r="I11" s="2">
        <v>66</v>
      </c>
      <c r="J11" s="2">
        <v>22</v>
      </c>
      <c r="K11" s="14">
        <v>1</v>
      </c>
      <c r="L11" s="15">
        <v>6</v>
      </c>
      <c r="M11" s="12">
        <v>1</v>
      </c>
    </row>
    <row r="12" spans="1:13" ht="15.75">
      <c r="A12" s="1">
        <v>10</v>
      </c>
      <c r="B12" s="1" t="s">
        <v>24</v>
      </c>
      <c r="C12" s="3" t="s">
        <v>25</v>
      </c>
      <c r="D12" s="12">
        <v>2030</v>
      </c>
      <c r="E12" s="13">
        <v>47540</v>
      </c>
      <c r="F12" s="1">
        <v>185669</v>
      </c>
      <c r="G12" s="2">
        <v>10</v>
      </c>
      <c r="H12" s="2">
        <v>132</v>
      </c>
      <c r="I12" s="2">
        <v>22</v>
      </c>
      <c r="J12" s="2"/>
      <c r="K12" s="14">
        <v>1</v>
      </c>
      <c r="L12" s="15">
        <v>20</v>
      </c>
      <c r="M12" s="12">
        <v>1</v>
      </c>
    </row>
    <row r="13" spans="1:13" ht="15.75">
      <c r="A13" s="1">
        <v>11</v>
      </c>
      <c r="B13" s="1" t="s">
        <v>26</v>
      </c>
      <c r="C13" s="3" t="s">
        <v>27</v>
      </c>
      <c r="D13" s="12">
        <v>2029</v>
      </c>
      <c r="E13" s="13">
        <v>47173</v>
      </c>
      <c r="F13" s="1"/>
      <c r="G13" s="2">
        <v>40</v>
      </c>
      <c r="H13" s="2">
        <v>132</v>
      </c>
      <c r="I13" s="2">
        <v>66</v>
      </c>
      <c r="J13" s="2"/>
      <c r="K13" s="14">
        <v>1</v>
      </c>
      <c r="L13" s="15">
        <v>8</v>
      </c>
      <c r="M13" s="12">
        <v>1</v>
      </c>
    </row>
    <row r="14" spans="1:13" ht="15.75">
      <c r="A14" s="1">
        <v>12</v>
      </c>
      <c r="B14" s="1" t="s">
        <v>28</v>
      </c>
      <c r="C14" s="3" t="s">
        <v>29</v>
      </c>
      <c r="D14" s="12">
        <v>2030</v>
      </c>
      <c r="E14" s="13">
        <v>47477</v>
      </c>
      <c r="F14" s="1">
        <v>590187</v>
      </c>
      <c r="G14" s="2">
        <v>315</v>
      </c>
      <c r="H14" s="2">
        <v>275</v>
      </c>
      <c r="I14" s="2">
        <v>88</v>
      </c>
      <c r="J14" s="2">
        <v>22</v>
      </c>
      <c r="K14" s="14">
        <v>2</v>
      </c>
      <c r="L14" s="15">
        <v>40</v>
      </c>
      <c r="M14" s="12">
        <v>1</v>
      </c>
    </row>
    <row r="15" spans="1:13" ht="15.75">
      <c r="A15" s="1">
        <v>13</v>
      </c>
      <c r="B15" s="1" t="s">
        <v>30</v>
      </c>
      <c r="C15" s="3" t="s">
        <v>31</v>
      </c>
      <c r="D15" s="12">
        <v>2030</v>
      </c>
      <c r="E15" s="13">
        <v>47477</v>
      </c>
      <c r="F15" s="1"/>
      <c r="G15" s="2">
        <v>250</v>
      </c>
      <c r="H15" s="2">
        <v>275</v>
      </c>
      <c r="I15" s="2">
        <v>132</v>
      </c>
      <c r="J15" s="2">
        <v>22</v>
      </c>
      <c r="K15" s="14">
        <v>2</v>
      </c>
      <c r="L15" s="15">
        <v>34</v>
      </c>
      <c r="M15" s="12">
        <v>1</v>
      </c>
    </row>
    <row r="16" spans="1:13" ht="15.75">
      <c r="A16" s="1">
        <v>14</v>
      </c>
      <c r="B16" s="1" t="s">
        <v>28</v>
      </c>
      <c r="C16" s="3" t="s">
        <v>32</v>
      </c>
      <c r="D16" s="12">
        <v>2030</v>
      </c>
      <c r="E16" s="13">
        <v>47477</v>
      </c>
      <c r="F16" s="1">
        <v>590187</v>
      </c>
      <c r="G16" s="2">
        <v>315</v>
      </c>
      <c r="H16" s="2">
        <v>275</v>
      </c>
      <c r="I16" s="2">
        <v>88</v>
      </c>
      <c r="J16" s="2">
        <v>22</v>
      </c>
      <c r="K16" s="14">
        <v>2</v>
      </c>
      <c r="L16" s="15">
        <v>40</v>
      </c>
      <c r="M16" s="12">
        <v>1</v>
      </c>
    </row>
    <row r="17" spans="1:13" ht="15.75">
      <c r="A17" s="1">
        <v>15</v>
      </c>
      <c r="B17" s="1" t="s">
        <v>33</v>
      </c>
      <c r="C17" s="3" t="s">
        <v>34</v>
      </c>
      <c r="D17" s="12">
        <v>2029</v>
      </c>
      <c r="E17" s="13">
        <v>47175</v>
      </c>
      <c r="F17" s="1">
        <v>185670</v>
      </c>
      <c r="G17" s="2">
        <v>20</v>
      </c>
      <c r="H17" s="2">
        <v>132</v>
      </c>
      <c r="I17" s="2">
        <v>22</v>
      </c>
      <c r="J17" s="2"/>
      <c r="K17" s="14">
        <v>1</v>
      </c>
      <c r="L17" s="15">
        <v>19</v>
      </c>
      <c r="M17" s="12">
        <v>1</v>
      </c>
    </row>
    <row r="18" spans="1:13" ht="15.75">
      <c r="A18" s="1">
        <v>16</v>
      </c>
      <c r="B18" s="1" t="s">
        <v>35</v>
      </c>
      <c r="C18" s="3" t="s">
        <v>36</v>
      </c>
      <c r="D18" s="12">
        <v>2027</v>
      </c>
      <c r="E18" s="13">
        <v>46352</v>
      </c>
      <c r="F18" s="1">
        <v>185669</v>
      </c>
      <c r="G18" s="2">
        <v>10</v>
      </c>
      <c r="H18" s="2">
        <v>132</v>
      </c>
      <c r="I18" s="2">
        <v>22</v>
      </c>
      <c r="J18" s="2"/>
      <c r="K18" s="5">
        <v>1</v>
      </c>
      <c r="L18" s="15">
        <v>20</v>
      </c>
      <c r="M18" s="12">
        <v>1</v>
      </c>
    </row>
    <row r="19" spans="1:13" ht="15.75">
      <c r="A19" s="1">
        <v>17</v>
      </c>
      <c r="B19" s="1" t="s">
        <v>35</v>
      </c>
      <c r="C19" s="3" t="s">
        <v>36</v>
      </c>
      <c r="D19" s="12">
        <v>2027</v>
      </c>
      <c r="E19" s="13">
        <v>46352</v>
      </c>
      <c r="F19" s="1"/>
      <c r="G19" s="2">
        <v>20</v>
      </c>
      <c r="H19" s="2">
        <v>66</v>
      </c>
      <c r="I19" s="2">
        <v>22</v>
      </c>
      <c r="J19" s="2"/>
      <c r="K19" s="5">
        <v>1</v>
      </c>
      <c r="L19" s="15" t="s">
        <v>37</v>
      </c>
      <c r="M19" s="12">
        <v>1</v>
      </c>
    </row>
    <row r="20" spans="1:13" ht="15.75">
      <c r="A20" s="1">
        <v>18</v>
      </c>
      <c r="B20" s="1" t="s">
        <v>38</v>
      </c>
      <c r="C20" s="3" t="s">
        <v>39</v>
      </c>
      <c r="D20" s="12">
        <v>2031</v>
      </c>
      <c r="E20" s="13">
        <v>47905</v>
      </c>
      <c r="F20" s="1"/>
      <c r="G20" s="2">
        <v>250</v>
      </c>
      <c r="H20" s="2">
        <v>275</v>
      </c>
      <c r="I20" s="2">
        <v>132</v>
      </c>
      <c r="J20" s="2">
        <v>22</v>
      </c>
      <c r="K20" s="14">
        <v>2</v>
      </c>
      <c r="L20" s="15">
        <v>34</v>
      </c>
      <c r="M20" s="12">
        <v>1</v>
      </c>
    </row>
    <row r="21" spans="1:13" ht="15.75">
      <c r="A21" s="1">
        <v>19</v>
      </c>
      <c r="B21" s="1" t="s">
        <v>40</v>
      </c>
      <c r="C21" s="3" t="s">
        <v>41</v>
      </c>
      <c r="D21" s="12">
        <v>2031</v>
      </c>
      <c r="E21" s="13">
        <v>47812</v>
      </c>
      <c r="F21" s="1">
        <v>590187</v>
      </c>
      <c r="G21" s="2">
        <v>315</v>
      </c>
      <c r="H21" s="2">
        <v>275</v>
      </c>
      <c r="I21" s="2">
        <v>88</v>
      </c>
      <c r="J21" s="2">
        <v>22</v>
      </c>
      <c r="K21" s="14">
        <v>2</v>
      </c>
      <c r="L21" s="15">
        <v>40</v>
      </c>
      <c r="M21" s="12">
        <v>1</v>
      </c>
    </row>
    <row r="22" spans="1:13" ht="15.75">
      <c r="A22" s="1">
        <v>20</v>
      </c>
      <c r="B22" s="1" t="s">
        <v>42</v>
      </c>
      <c r="C22" s="3" t="s">
        <v>43</v>
      </c>
      <c r="D22" s="12">
        <v>2029</v>
      </c>
      <c r="E22" s="13">
        <v>47175</v>
      </c>
      <c r="F22" s="1">
        <v>590187</v>
      </c>
      <c r="G22" s="2">
        <v>315</v>
      </c>
      <c r="H22" s="2">
        <v>275</v>
      </c>
      <c r="I22" s="2">
        <v>88</v>
      </c>
      <c r="J22" s="2">
        <v>22</v>
      </c>
      <c r="K22" s="14">
        <v>2</v>
      </c>
      <c r="L22" s="15">
        <v>40</v>
      </c>
      <c r="M22" s="12">
        <v>1</v>
      </c>
    </row>
    <row r="23" spans="1:13" ht="15.75">
      <c r="A23" s="1">
        <v>21</v>
      </c>
      <c r="B23" s="1" t="s">
        <v>42</v>
      </c>
      <c r="C23" s="3" t="s">
        <v>43</v>
      </c>
      <c r="D23" s="12">
        <v>2029</v>
      </c>
      <c r="E23" s="13">
        <v>47175</v>
      </c>
      <c r="F23" s="1">
        <v>590187</v>
      </c>
      <c r="G23" s="2">
        <v>315</v>
      </c>
      <c r="H23" s="2">
        <v>275</v>
      </c>
      <c r="I23" s="2">
        <v>88</v>
      </c>
      <c r="J23" s="2">
        <v>22</v>
      </c>
      <c r="K23" s="14">
        <v>2</v>
      </c>
      <c r="L23" s="15">
        <v>40</v>
      </c>
      <c r="M23" s="12">
        <v>1</v>
      </c>
    </row>
    <row r="24" spans="1:13" ht="15.75">
      <c r="A24" s="1">
        <v>22</v>
      </c>
      <c r="B24" s="1" t="s">
        <v>44</v>
      </c>
      <c r="C24" s="3" t="s">
        <v>45</v>
      </c>
      <c r="D24" s="12">
        <v>2029</v>
      </c>
      <c r="E24" s="13">
        <v>47175</v>
      </c>
      <c r="F24" s="1">
        <v>590187</v>
      </c>
      <c r="G24" s="2">
        <v>315</v>
      </c>
      <c r="H24" s="2">
        <v>275</v>
      </c>
      <c r="I24" s="2">
        <v>88</v>
      </c>
      <c r="J24" s="2">
        <v>22</v>
      </c>
      <c r="K24" s="14">
        <v>2</v>
      </c>
      <c r="L24" s="15">
        <v>40</v>
      </c>
      <c r="M24" s="12">
        <v>1</v>
      </c>
    </row>
    <row r="25" spans="1:13" ht="15.75">
      <c r="A25" s="1">
        <v>23</v>
      </c>
      <c r="B25" s="1" t="s">
        <v>46</v>
      </c>
      <c r="C25" s="3" t="s">
        <v>47</v>
      </c>
      <c r="D25" s="12">
        <v>2032</v>
      </c>
      <c r="E25" s="13">
        <v>48270</v>
      </c>
      <c r="F25" s="1"/>
      <c r="G25" s="2">
        <v>160</v>
      </c>
      <c r="H25" s="2">
        <v>132</v>
      </c>
      <c r="I25" s="2">
        <v>88</v>
      </c>
      <c r="J25" s="2">
        <v>22</v>
      </c>
      <c r="K25" s="14">
        <v>2</v>
      </c>
      <c r="L25" s="15">
        <v>2</v>
      </c>
      <c r="M25" s="12">
        <v>1</v>
      </c>
    </row>
    <row r="26" spans="1:13" ht="15.75">
      <c r="A26" s="1">
        <v>24</v>
      </c>
      <c r="B26" s="1" t="s">
        <v>46</v>
      </c>
      <c r="C26" s="3" t="s">
        <v>47</v>
      </c>
      <c r="D26" s="12">
        <v>2032</v>
      </c>
      <c r="E26" s="13">
        <v>48270</v>
      </c>
      <c r="F26" s="1"/>
      <c r="G26" s="2">
        <v>250</v>
      </c>
      <c r="H26" s="2">
        <v>275</v>
      </c>
      <c r="I26" s="2">
        <v>132</v>
      </c>
      <c r="J26" s="2">
        <v>22</v>
      </c>
      <c r="K26" s="14">
        <v>2</v>
      </c>
      <c r="L26" s="15">
        <v>34</v>
      </c>
      <c r="M26" s="12">
        <v>1</v>
      </c>
    </row>
    <row r="27" spans="1:13" ht="15.75">
      <c r="A27" s="1">
        <v>25</v>
      </c>
      <c r="B27" s="1" t="s">
        <v>46</v>
      </c>
      <c r="C27" s="3" t="s">
        <v>47</v>
      </c>
      <c r="D27" s="12">
        <v>2032</v>
      </c>
      <c r="E27" s="13">
        <v>48270</v>
      </c>
      <c r="F27" s="1"/>
      <c r="G27" s="2">
        <v>250</v>
      </c>
      <c r="H27" s="2">
        <v>275</v>
      </c>
      <c r="I27" s="2">
        <v>132</v>
      </c>
      <c r="J27" s="2">
        <v>22</v>
      </c>
      <c r="K27" s="14">
        <v>2</v>
      </c>
      <c r="L27" s="15">
        <v>34</v>
      </c>
      <c r="M27" s="12">
        <v>1</v>
      </c>
    </row>
    <row r="28" spans="1:13" ht="15.75">
      <c r="A28" s="1">
        <v>26</v>
      </c>
      <c r="B28" s="1" t="s">
        <v>46</v>
      </c>
      <c r="C28" s="3" t="s">
        <v>47</v>
      </c>
      <c r="D28" s="12">
        <v>2032</v>
      </c>
      <c r="E28" s="13">
        <v>48270</v>
      </c>
      <c r="F28" s="1"/>
      <c r="G28" s="2">
        <v>250</v>
      </c>
      <c r="H28" s="2">
        <v>275</v>
      </c>
      <c r="I28" s="2">
        <v>132</v>
      </c>
      <c r="J28" s="2">
        <v>22</v>
      </c>
      <c r="K28" s="14">
        <v>2</v>
      </c>
      <c r="L28" s="15">
        <v>34</v>
      </c>
      <c r="M28" s="12">
        <v>1</v>
      </c>
    </row>
    <row r="29" spans="1:13" ht="15.75">
      <c r="A29" s="1">
        <v>27</v>
      </c>
      <c r="B29" s="1" t="s">
        <v>46</v>
      </c>
      <c r="C29" s="3" t="s">
        <v>47</v>
      </c>
      <c r="D29" s="12">
        <v>2032</v>
      </c>
      <c r="E29" s="13">
        <v>48270</v>
      </c>
      <c r="F29" s="1">
        <v>590213</v>
      </c>
      <c r="G29" s="2">
        <v>160</v>
      </c>
      <c r="H29" s="2">
        <v>275</v>
      </c>
      <c r="I29" s="2">
        <v>88</v>
      </c>
      <c r="J29" s="2">
        <v>22</v>
      </c>
      <c r="K29" s="14">
        <v>2</v>
      </c>
      <c r="L29" s="15">
        <v>41</v>
      </c>
      <c r="M29" s="12">
        <v>1</v>
      </c>
    </row>
    <row r="30" spans="1:13" ht="15.75">
      <c r="A30" s="1">
        <v>28</v>
      </c>
      <c r="B30" s="1" t="s">
        <v>46</v>
      </c>
      <c r="C30" s="3" t="s">
        <v>47</v>
      </c>
      <c r="D30" s="12">
        <v>2032</v>
      </c>
      <c r="E30" s="13">
        <v>48270</v>
      </c>
      <c r="F30" s="1">
        <v>590494</v>
      </c>
      <c r="G30" s="2">
        <v>125</v>
      </c>
      <c r="H30" s="2">
        <v>220</v>
      </c>
      <c r="I30" s="2">
        <v>132</v>
      </c>
      <c r="J30" s="2">
        <v>22</v>
      </c>
      <c r="K30" s="14">
        <v>2</v>
      </c>
      <c r="L30" s="15">
        <v>46</v>
      </c>
      <c r="M30" s="12">
        <v>1</v>
      </c>
    </row>
    <row r="31" spans="1:13" ht="15.75">
      <c r="A31" s="1">
        <v>29</v>
      </c>
      <c r="B31" s="1" t="s">
        <v>46</v>
      </c>
      <c r="C31" s="3" t="s">
        <v>47</v>
      </c>
      <c r="D31" s="12">
        <v>2032</v>
      </c>
      <c r="E31" s="13">
        <v>48270</v>
      </c>
      <c r="F31" s="1"/>
      <c r="G31" s="2">
        <v>160</v>
      </c>
      <c r="H31" s="2">
        <v>132</v>
      </c>
      <c r="I31" s="2">
        <v>88</v>
      </c>
      <c r="J31" s="2">
        <v>22</v>
      </c>
      <c r="K31" s="14">
        <v>1</v>
      </c>
      <c r="L31" s="15">
        <v>2</v>
      </c>
      <c r="M31" s="12">
        <v>1</v>
      </c>
    </row>
    <row r="32" spans="1:13" ht="15.75">
      <c r="A32" s="1">
        <v>30</v>
      </c>
      <c r="B32" s="1" t="s">
        <v>46</v>
      </c>
      <c r="C32" s="3" t="s">
        <v>47</v>
      </c>
      <c r="D32" s="12">
        <v>2032</v>
      </c>
      <c r="E32" s="13">
        <v>48270</v>
      </c>
      <c r="F32" s="1">
        <v>590476</v>
      </c>
      <c r="G32" s="2">
        <v>20</v>
      </c>
      <c r="H32" s="2">
        <v>66</v>
      </c>
      <c r="I32" s="2">
        <v>11</v>
      </c>
      <c r="J32" s="2"/>
      <c r="K32" s="14">
        <v>1</v>
      </c>
      <c r="L32" s="15">
        <v>30</v>
      </c>
      <c r="M32" s="12">
        <v>1</v>
      </c>
    </row>
    <row r="33" spans="1:13" ht="15.75">
      <c r="A33" s="1">
        <v>31</v>
      </c>
      <c r="B33" s="1" t="s">
        <v>46</v>
      </c>
      <c r="C33" s="3" t="s">
        <v>47</v>
      </c>
      <c r="D33" s="12">
        <v>2032</v>
      </c>
      <c r="E33" s="13">
        <v>48270</v>
      </c>
      <c r="F33" s="1">
        <v>590203</v>
      </c>
      <c r="G33" s="2">
        <v>80</v>
      </c>
      <c r="H33" s="2">
        <v>220</v>
      </c>
      <c r="I33" s="2">
        <v>66</v>
      </c>
      <c r="J33" s="2">
        <v>22</v>
      </c>
      <c r="K33" s="14">
        <v>2</v>
      </c>
      <c r="L33" s="15">
        <v>48</v>
      </c>
      <c r="M33" s="12">
        <v>1</v>
      </c>
    </row>
    <row r="34" spans="1:13" ht="15.75">
      <c r="A34" s="1">
        <v>32</v>
      </c>
      <c r="B34" s="1" t="s">
        <v>48</v>
      </c>
      <c r="C34" s="3" t="s">
        <v>49</v>
      </c>
      <c r="D34" s="12">
        <v>2033</v>
      </c>
      <c r="E34" s="13">
        <v>48636</v>
      </c>
      <c r="F34" s="1"/>
      <c r="G34" s="2">
        <v>250</v>
      </c>
      <c r="H34" s="2">
        <v>275</v>
      </c>
      <c r="I34" s="2">
        <v>132</v>
      </c>
      <c r="J34" s="2">
        <v>22</v>
      </c>
      <c r="K34" s="14">
        <v>2</v>
      </c>
      <c r="L34" s="15">
        <v>34</v>
      </c>
      <c r="M34" s="12">
        <v>1</v>
      </c>
    </row>
    <row r="35" spans="1:13" ht="15.75">
      <c r="A35" s="1">
        <v>33</v>
      </c>
      <c r="B35" s="1" t="s">
        <v>48</v>
      </c>
      <c r="C35" s="3" t="s">
        <v>49</v>
      </c>
      <c r="D35" s="12">
        <v>2033</v>
      </c>
      <c r="E35" s="13">
        <v>48636</v>
      </c>
      <c r="F35" s="1"/>
      <c r="G35" s="2">
        <v>250</v>
      </c>
      <c r="H35" s="2">
        <v>275</v>
      </c>
      <c r="I35" s="2">
        <v>132</v>
      </c>
      <c r="J35" s="2">
        <v>22</v>
      </c>
      <c r="K35" s="14">
        <v>2</v>
      </c>
      <c r="L35" s="15">
        <v>34</v>
      </c>
      <c r="M35" s="12">
        <v>1</v>
      </c>
    </row>
    <row r="36" spans="1:13" ht="15.75">
      <c r="A36" s="1">
        <v>34</v>
      </c>
      <c r="B36" s="1" t="s">
        <v>48</v>
      </c>
      <c r="C36" s="3" t="s">
        <v>49</v>
      </c>
      <c r="D36" s="12">
        <v>2033</v>
      </c>
      <c r="E36" s="13">
        <v>48636</v>
      </c>
      <c r="F36" s="1"/>
      <c r="G36" s="2">
        <v>250</v>
      </c>
      <c r="H36" s="2">
        <v>275</v>
      </c>
      <c r="I36" s="2">
        <v>132</v>
      </c>
      <c r="J36" s="2">
        <v>22</v>
      </c>
      <c r="K36" s="14">
        <v>2</v>
      </c>
      <c r="L36" s="15">
        <v>34</v>
      </c>
      <c r="M36" s="12">
        <v>1</v>
      </c>
    </row>
    <row r="37" spans="1:13" ht="15.75">
      <c r="A37" s="1">
        <v>35</v>
      </c>
      <c r="B37" s="1" t="s">
        <v>48</v>
      </c>
      <c r="C37" s="3" t="s">
        <v>49</v>
      </c>
      <c r="D37" s="12">
        <v>2033</v>
      </c>
      <c r="E37" s="13">
        <v>48636</v>
      </c>
      <c r="F37" s="1">
        <v>590187</v>
      </c>
      <c r="G37" s="2">
        <v>315</v>
      </c>
      <c r="H37" s="2">
        <v>275</v>
      </c>
      <c r="I37" s="2">
        <v>88</v>
      </c>
      <c r="J37" s="2">
        <v>22</v>
      </c>
      <c r="K37" s="14">
        <v>2</v>
      </c>
      <c r="L37" s="15">
        <v>40</v>
      </c>
      <c r="M37" s="12">
        <v>1</v>
      </c>
    </row>
    <row r="38" spans="1:13" ht="15.75">
      <c r="A38" s="1">
        <v>36</v>
      </c>
      <c r="B38" s="1" t="s">
        <v>50</v>
      </c>
      <c r="C38" s="3" t="s">
        <v>51</v>
      </c>
      <c r="D38" s="12">
        <v>2030</v>
      </c>
      <c r="E38" s="13">
        <v>47540</v>
      </c>
      <c r="F38" s="1">
        <v>590437</v>
      </c>
      <c r="G38" s="2">
        <v>40</v>
      </c>
      <c r="H38" s="2">
        <v>132</v>
      </c>
      <c r="I38" s="2">
        <v>33</v>
      </c>
      <c r="J38" s="2"/>
      <c r="K38" s="14">
        <v>1</v>
      </c>
      <c r="L38" s="15">
        <v>16</v>
      </c>
      <c r="M38" s="12">
        <v>1</v>
      </c>
    </row>
    <row r="39" spans="1:13" ht="15.75">
      <c r="A39" s="1">
        <v>37</v>
      </c>
      <c r="B39" s="1" t="s">
        <v>52</v>
      </c>
      <c r="C39" s="3" t="s">
        <v>53</v>
      </c>
      <c r="D39" s="12">
        <v>2033</v>
      </c>
      <c r="E39" s="13">
        <v>48636</v>
      </c>
      <c r="F39" s="1">
        <v>590183</v>
      </c>
      <c r="G39" s="2">
        <v>250</v>
      </c>
      <c r="H39" s="2">
        <v>220</v>
      </c>
      <c r="I39" s="2">
        <v>132</v>
      </c>
      <c r="J39" s="2">
        <v>22</v>
      </c>
      <c r="K39" s="14">
        <v>2</v>
      </c>
      <c r="L39" s="15">
        <v>45</v>
      </c>
      <c r="M39" s="12">
        <v>1</v>
      </c>
    </row>
    <row r="40" spans="1:13" ht="15.75">
      <c r="A40" s="1">
        <v>38</v>
      </c>
      <c r="B40" s="1" t="s">
        <v>54</v>
      </c>
      <c r="C40" s="3" t="s">
        <v>55</v>
      </c>
      <c r="D40" s="12">
        <v>2030</v>
      </c>
      <c r="E40" s="13">
        <v>47446</v>
      </c>
      <c r="F40" s="1">
        <v>590187</v>
      </c>
      <c r="G40" s="2">
        <v>315</v>
      </c>
      <c r="H40" s="2">
        <v>275</v>
      </c>
      <c r="I40" s="2">
        <v>88</v>
      </c>
      <c r="J40" s="2">
        <v>22</v>
      </c>
      <c r="K40" s="14">
        <v>2</v>
      </c>
      <c r="L40" s="15">
        <v>40</v>
      </c>
      <c r="M40" s="12">
        <v>1</v>
      </c>
    </row>
    <row r="41" spans="1:13" ht="15.75">
      <c r="A41" s="1">
        <v>39</v>
      </c>
      <c r="B41" s="1" t="s">
        <v>64</v>
      </c>
      <c r="C41" s="3" t="s">
        <v>65</v>
      </c>
      <c r="D41" s="12">
        <v>2031</v>
      </c>
      <c r="E41" s="13">
        <v>47914</v>
      </c>
      <c r="F41" s="1">
        <v>590187</v>
      </c>
      <c r="G41" s="2">
        <v>315</v>
      </c>
      <c r="H41" s="2">
        <v>275</v>
      </c>
      <c r="I41" s="2">
        <v>88</v>
      </c>
      <c r="J41" s="2">
        <v>22</v>
      </c>
      <c r="K41" s="14">
        <v>2</v>
      </c>
      <c r="L41" s="15">
        <v>40</v>
      </c>
      <c r="M41" s="12">
        <v>1</v>
      </c>
    </row>
    <row r="42" spans="1:13" ht="15.75">
      <c r="A42" s="1">
        <v>40</v>
      </c>
      <c r="B42" s="1" t="s">
        <v>66</v>
      </c>
      <c r="C42" s="3" t="s">
        <v>67</v>
      </c>
      <c r="D42" s="12">
        <v>2033</v>
      </c>
      <c r="E42" s="13">
        <v>48636</v>
      </c>
      <c r="F42" s="1"/>
      <c r="G42" s="2">
        <v>250</v>
      </c>
      <c r="H42" s="2">
        <v>275</v>
      </c>
      <c r="I42" s="2">
        <v>132</v>
      </c>
      <c r="J42" s="2">
        <v>22</v>
      </c>
      <c r="K42" s="14">
        <v>2</v>
      </c>
      <c r="L42" s="15">
        <v>34</v>
      </c>
      <c r="M42" s="12">
        <v>1</v>
      </c>
    </row>
    <row r="43" spans="1:13" ht="15.75">
      <c r="A43" s="1">
        <v>41</v>
      </c>
      <c r="B43" s="1" t="s">
        <v>68</v>
      </c>
      <c r="C43" s="3" t="s">
        <v>69</v>
      </c>
      <c r="D43" s="12">
        <v>2033</v>
      </c>
      <c r="E43" s="13">
        <v>48636</v>
      </c>
      <c r="F43" s="1">
        <v>590187</v>
      </c>
      <c r="G43" s="2">
        <v>315</v>
      </c>
      <c r="H43" s="2">
        <v>275</v>
      </c>
      <c r="I43" s="2">
        <v>88</v>
      </c>
      <c r="J43" s="2">
        <v>22</v>
      </c>
      <c r="K43" s="14">
        <v>2</v>
      </c>
      <c r="L43" s="15">
        <v>40</v>
      </c>
      <c r="M43" s="12">
        <v>1</v>
      </c>
    </row>
    <row r="44" spans="1:13" ht="15.75">
      <c r="A44" s="1">
        <v>42</v>
      </c>
      <c r="B44" s="1" t="s">
        <v>68</v>
      </c>
      <c r="C44" s="3" t="s">
        <v>69</v>
      </c>
      <c r="D44" s="12">
        <v>2033</v>
      </c>
      <c r="E44" s="13">
        <v>48636</v>
      </c>
      <c r="F44" s="1">
        <v>590187</v>
      </c>
      <c r="G44" s="2">
        <v>315</v>
      </c>
      <c r="H44" s="2">
        <v>275</v>
      </c>
      <c r="I44" s="2">
        <v>88</v>
      </c>
      <c r="J44" s="2">
        <v>22</v>
      </c>
      <c r="K44" s="14">
        <v>2</v>
      </c>
      <c r="L44" s="15">
        <v>40</v>
      </c>
      <c r="M44" s="12">
        <v>1</v>
      </c>
    </row>
    <row r="45" spans="1:13" ht="15.75">
      <c r="A45" s="1">
        <v>43</v>
      </c>
      <c r="B45" s="1" t="s">
        <v>70</v>
      </c>
      <c r="C45" s="3" t="s">
        <v>71</v>
      </c>
      <c r="D45" s="12">
        <v>2027</v>
      </c>
      <c r="E45" s="13">
        <v>46503</v>
      </c>
      <c r="F45" s="1">
        <v>590437</v>
      </c>
      <c r="G45" s="2">
        <v>40</v>
      </c>
      <c r="H45" s="2">
        <v>132</v>
      </c>
      <c r="I45" s="2">
        <v>33</v>
      </c>
      <c r="J45" s="2"/>
      <c r="K45" s="14">
        <v>1</v>
      </c>
      <c r="L45" s="15">
        <v>16</v>
      </c>
      <c r="M45" s="12">
        <v>1</v>
      </c>
    </row>
    <row r="46" spans="1:13" ht="15.75">
      <c r="A46" s="1">
        <v>44</v>
      </c>
      <c r="B46" s="1" t="s">
        <v>70</v>
      </c>
      <c r="C46" s="3" t="s">
        <v>71</v>
      </c>
      <c r="D46" s="12">
        <v>2027</v>
      </c>
      <c r="E46" s="13">
        <v>46503</v>
      </c>
      <c r="F46" s="1">
        <v>590437</v>
      </c>
      <c r="G46" s="2">
        <v>40</v>
      </c>
      <c r="H46" s="2">
        <v>132</v>
      </c>
      <c r="I46" s="2">
        <v>33</v>
      </c>
      <c r="J46" s="2"/>
      <c r="K46" s="14">
        <v>1</v>
      </c>
      <c r="L46" s="15">
        <v>16</v>
      </c>
      <c r="M46" s="12">
        <v>1</v>
      </c>
    </row>
    <row r="47" spans="1:13" ht="15.75">
      <c r="A47" s="1">
        <v>45</v>
      </c>
      <c r="B47" s="1" t="s">
        <v>70</v>
      </c>
      <c r="C47" s="3" t="s">
        <v>71</v>
      </c>
      <c r="D47" s="12">
        <v>2027</v>
      </c>
      <c r="E47" s="13">
        <v>46503</v>
      </c>
      <c r="F47" s="1">
        <v>590437</v>
      </c>
      <c r="G47" s="2">
        <v>40</v>
      </c>
      <c r="H47" s="2">
        <v>132</v>
      </c>
      <c r="I47" s="2">
        <v>33</v>
      </c>
      <c r="J47" s="2"/>
      <c r="K47" s="14">
        <v>1</v>
      </c>
      <c r="L47" s="15">
        <v>16</v>
      </c>
      <c r="M47" s="12">
        <v>1</v>
      </c>
    </row>
    <row r="48" spans="1:13" ht="15.75">
      <c r="A48" s="1">
        <v>46</v>
      </c>
      <c r="B48" s="1"/>
      <c r="C48" s="3" t="s">
        <v>56</v>
      </c>
      <c r="D48" s="12">
        <v>2033</v>
      </c>
      <c r="E48" s="13">
        <v>48544</v>
      </c>
      <c r="F48" s="1">
        <v>570106</v>
      </c>
      <c r="G48" s="2">
        <v>65</v>
      </c>
      <c r="H48" s="2">
        <v>275</v>
      </c>
      <c r="I48" s="2">
        <v>11</v>
      </c>
      <c r="J48" s="2"/>
      <c r="K48" s="14">
        <v>2</v>
      </c>
      <c r="L48" s="15">
        <v>52</v>
      </c>
      <c r="M48" s="12">
        <v>1</v>
      </c>
    </row>
    <row r="49" spans="1:13" ht="15.75">
      <c r="A49" s="1">
        <v>47</v>
      </c>
      <c r="B49" s="1"/>
      <c r="C49" s="3" t="s">
        <v>56</v>
      </c>
      <c r="D49" s="12">
        <v>2033</v>
      </c>
      <c r="E49" s="13">
        <v>48544</v>
      </c>
      <c r="F49" s="1">
        <v>590198</v>
      </c>
      <c r="G49" s="2">
        <v>45</v>
      </c>
      <c r="H49" s="2">
        <v>275</v>
      </c>
      <c r="I49" s="2">
        <v>6.6</v>
      </c>
      <c r="J49" s="2"/>
      <c r="K49" s="14">
        <v>2</v>
      </c>
      <c r="L49" s="15" t="s">
        <v>37</v>
      </c>
      <c r="M49" s="12">
        <v>1</v>
      </c>
    </row>
    <row r="50" spans="1:13" ht="15.75">
      <c r="A50" s="1">
        <v>48</v>
      </c>
      <c r="B50" s="1"/>
      <c r="C50" s="3" t="s">
        <v>56</v>
      </c>
      <c r="D50" s="12">
        <v>2033</v>
      </c>
      <c r="E50" s="13">
        <v>48544</v>
      </c>
      <c r="F50" s="1">
        <v>185754</v>
      </c>
      <c r="G50" s="2">
        <v>80</v>
      </c>
      <c r="H50" s="2">
        <v>132</v>
      </c>
      <c r="I50" s="2">
        <v>88</v>
      </c>
      <c r="J50" s="2">
        <v>22</v>
      </c>
      <c r="K50" s="14">
        <v>1</v>
      </c>
      <c r="L50" s="15">
        <v>3</v>
      </c>
      <c r="M50" s="12">
        <v>1</v>
      </c>
    </row>
    <row r="51" spans="1:13" ht="15.75">
      <c r="A51" s="1">
        <v>49</v>
      </c>
      <c r="B51" s="1"/>
      <c r="C51" s="3" t="s">
        <v>57</v>
      </c>
      <c r="D51" s="12">
        <v>2030</v>
      </c>
      <c r="E51" s="13">
        <v>47448</v>
      </c>
      <c r="F51" s="1">
        <v>185753</v>
      </c>
      <c r="G51" s="2">
        <v>40</v>
      </c>
      <c r="H51" s="2">
        <v>132</v>
      </c>
      <c r="I51" s="2">
        <v>88</v>
      </c>
      <c r="J51" s="2">
        <v>22</v>
      </c>
      <c r="K51" s="14">
        <v>1</v>
      </c>
      <c r="L51" s="15">
        <v>4</v>
      </c>
      <c r="M51" s="12">
        <v>1</v>
      </c>
    </row>
    <row r="52" spans="1:13" ht="15.75">
      <c r="A52" s="1">
        <v>50</v>
      </c>
      <c r="B52" s="1"/>
      <c r="C52" s="3" t="s">
        <v>56</v>
      </c>
      <c r="D52" s="16">
        <v>2033</v>
      </c>
      <c r="E52" s="17">
        <v>48544</v>
      </c>
      <c r="F52" s="18">
        <v>185715</v>
      </c>
      <c r="G52" s="19">
        <v>80</v>
      </c>
      <c r="H52" s="19">
        <v>132</v>
      </c>
      <c r="I52" s="19">
        <v>33</v>
      </c>
      <c r="J52" s="2"/>
      <c r="K52" s="14">
        <v>1</v>
      </c>
      <c r="L52" s="15">
        <v>15</v>
      </c>
      <c r="M52" s="12">
        <v>1</v>
      </c>
    </row>
    <row r="53" spans="1:13" ht="15.75">
      <c r="A53" s="1">
        <v>51</v>
      </c>
      <c r="B53" s="1"/>
      <c r="C53" s="3" t="s">
        <v>56</v>
      </c>
      <c r="D53" s="12">
        <v>2033</v>
      </c>
      <c r="E53" s="13">
        <v>48544</v>
      </c>
      <c r="F53" s="1">
        <v>185712</v>
      </c>
      <c r="G53" s="2">
        <v>10</v>
      </c>
      <c r="H53" s="2">
        <v>132</v>
      </c>
      <c r="I53" s="2">
        <v>33</v>
      </c>
      <c r="J53" s="2"/>
      <c r="K53" s="14">
        <v>1</v>
      </c>
      <c r="L53" s="15">
        <v>17</v>
      </c>
      <c r="M53" s="12">
        <v>1</v>
      </c>
    </row>
    <row r="54" spans="1:13" ht="15.75">
      <c r="A54" s="1">
        <v>52</v>
      </c>
      <c r="B54" s="1"/>
      <c r="C54" s="3" t="s">
        <v>56</v>
      </c>
      <c r="D54" s="12">
        <v>2033</v>
      </c>
      <c r="E54" s="13">
        <v>48544</v>
      </c>
      <c r="F54" s="1">
        <v>185668</v>
      </c>
      <c r="G54" s="2">
        <v>40</v>
      </c>
      <c r="H54" s="2">
        <v>132</v>
      </c>
      <c r="I54" s="2">
        <v>11</v>
      </c>
      <c r="J54" s="2"/>
      <c r="K54" s="14">
        <v>1</v>
      </c>
      <c r="L54" s="15">
        <v>21</v>
      </c>
      <c r="M54" s="12">
        <v>1</v>
      </c>
    </row>
    <row r="55" spans="1:13" ht="15.75">
      <c r="A55" s="1">
        <v>53</v>
      </c>
      <c r="B55" s="1"/>
      <c r="C55" s="3" t="s">
        <v>56</v>
      </c>
      <c r="D55" s="12">
        <v>2033</v>
      </c>
      <c r="E55" s="13">
        <v>48544</v>
      </c>
      <c r="F55" s="1">
        <v>185666</v>
      </c>
      <c r="G55" s="2">
        <v>10</v>
      </c>
      <c r="H55" s="2">
        <v>132</v>
      </c>
      <c r="I55" s="2">
        <v>11</v>
      </c>
      <c r="J55" s="2"/>
      <c r="K55" s="14">
        <v>1</v>
      </c>
      <c r="L55" s="15">
        <v>23</v>
      </c>
      <c r="M55" s="12">
        <v>1</v>
      </c>
    </row>
    <row r="56" spans="1:13" ht="15.75">
      <c r="A56" s="1">
        <v>54</v>
      </c>
      <c r="B56" s="1"/>
      <c r="C56" s="3" t="s">
        <v>56</v>
      </c>
      <c r="D56" s="12">
        <v>2033</v>
      </c>
      <c r="E56" s="13">
        <v>48544</v>
      </c>
      <c r="F56" s="1">
        <v>185727</v>
      </c>
      <c r="G56" s="2">
        <v>80</v>
      </c>
      <c r="H56" s="2">
        <v>88</v>
      </c>
      <c r="I56" s="2">
        <v>33</v>
      </c>
      <c r="J56" s="2"/>
      <c r="K56" s="14">
        <v>1</v>
      </c>
      <c r="L56" s="15" t="s">
        <v>37</v>
      </c>
      <c r="M56" s="12">
        <v>1</v>
      </c>
    </row>
    <row r="57" spans="1:13" ht="15.75">
      <c r="A57" s="1">
        <v>55</v>
      </c>
      <c r="B57" s="1"/>
      <c r="C57" s="3" t="s">
        <v>56</v>
      </c>
      <c r="D57" s="12">
        <v>2033</v>
      </c>
      <c r="E57" s="13">
        <v>48544</v>
      </c>
      <c r="F57" s="1">
        <v>185721</v>
      </c>
      <c r="G57" s="2">
        <v>10</v>
      </c>
      <c r="H57" s="2">
        <v>88</v>
      </c>
      <c r="I57" s="2">
        <v>22</v>
      </c>
      <c r="J57" s="2"/>
      <c r="K57" s="14">
        <v>1</v>
      </c>
      <c r="L57" s="15">
        <v>26</v>
      </c>
      <c r="M57" s="12">
        <v>1</v>
      </c>
    </row>
    <row r="58" spans="1:13" ht="15.75">
      <c r="A58" s="1">
        <v>56</v>
      </c>
      <c r="B58" s="1"/>
      <c r="C58" s="3" t="s">
        <v>56</v>
      </c>
      <c r="D58" s="12">
        <v>2033</v>
      </c>
      <c r="E58" s="13">
        <v>48544</v>
      </c>
      <c r="F58" s="1">
        <v>185767</v>
      </c>
      <c r="G58" s="2">
        <v>10</v>
      </c>
      <c r="H58" s="2">
        <v>66</v>
      </c>
      <c r="I58" s="2">
        <v>22</v>
      </c>
      <c r="J58" s="2"/>
      <c r="K58" s="14">
        <v>1</v>
      </c>
      <c r="L58" s="15">
        <v>29</v>
      </c>
      <c r="M58" s="1">
        <v>1</v>
      </c>
    </row>
    <row r="59" spans="1:13" ht="15.75">
      <c r="A59" s="1">
        <v>57</v>
      </c>
      <c r="B59" s="1"/>
      <c r="C59" s="3" t="s">
        <v>58</v>
      </c>
      <c r="D59" s="12">
        <v>2033</v>
      </c>
      <c r="E59" s="13">
        <v>48544</v>
      </c>
      <c r="F59" s="1">
        <v>185736</v>
      </c>
      <c r="G59" s="2">
        <v>40</v>
      </c>
      <c r="H59" s="2">
        <v>132</v>
      </c>
      <c r="I59" s="2">
        <v>44</v>
      </c>
      <c r="J59" s="2"/>
      <c r="K59" s="14">
        <v>1</v>
      </c>
      <c r="L59" s="15">
        <v>14</v>
      </c>
      <c r="M59" s="12">
        <v>1</v>
      </c>
    </row>
    <row r="60" spans="1:13" ht="15.75">
      <c r="A60" s="1">
        <v>58</v>
      </c>
      <c r="B60" s="1"/>
      <c r="C60" s="3" t="s">
        <v>59</v>
      </c>
      <c r="D60" s="12">
        <v>2027</v>
      </c>
      <c r="E60" s="13">
        <v>46352</v>
      </c>
      <c r="F60" s="1">
        <v>245634</v>
      </c>
      <c r="G60" s="2">
        <v>2.5</v>
      </c>
      <c r="H60" s="2">
        <v>44</v>
      </c>
      <c r="I60" s="2">
        <v>6.6</v>
      </c>
      <c r="J60" s="2"/>
      <c r="K60" s="14">
        <v>1</v>
      </c>
      <c r="L60" s="15">
        <v>32</v>
      </c>
      <c r="M60" s="12">
        <v>1</v>
      </c>
    </row>
    <row r="61" spans="1:13" ht="15.75">
      <c r="A61" s="1">
        <v>59</v>
      </c>
      <c r="B61" s="1"/>
      <c r="C61" s="3" t="s">
        <v>60</v>
      </c>
      <c r="D61" s="12">
        <v>2032</v>
      </c>
      <c r="E61" s="13">
        <v>48178</v>
      </c>
      <c r="F61" s="1">
        <v>590207</v>
      </c>
      <c r="G61" s="2">
        <v>40</v>
      </c>
      <c r="H61" s="2">
        <v>275</v>
      </c>
      <c r="I61" s="2">
        <v>22</v>
      </c>
      <c r="J61" s="2"/>
      <c r="K61" s="14">
        <v>2</v>
      </c>
      <c r="L61" s="15">
        <v>53</v>
      </c>
      <c r="M61" s="12">
        <v>1</v>
      </c>
    </row>
    <row r="62" spans="1:13" ht="15.75">
      <c r="A62" s="1">
        <v>60</v>
      </c>
      <c r="B62" s="1"/>
      <c r="C62" s="3" t="s">
        <v>61</v>
      </c>
      <c r="D62" s="12">
        <v>2033</v>
      </c>
      <c r="E62" s="13">
        <v>48544</v>
      </c>
      <c r="F62" s="1">
        <v>590478</v>
      </c>
      <c r="G62" s="2">
        <v>20</v>
      </c>
      <c r="H62" s="2">
        <v>132</v>
      </c>
      <c r="I62" s="2">
        <v>66</v>
      </c>
      <c r="J62" s="2"/>
      <c r="K62" s="14">
        <v>1</v>
      </c>
      <c r="L62" s="15">
        <v>10</v>
      </c>
      <c r="M62" s="12">
        <v>1</v>
      </c>
    </row>
    <row r="63" spans="1:13" ht="15.75">
      <c r="A63" s="1">
        <v>61</v>
      </c>
      <c r="B63" s="1"/>
      <c r="C63" s="3" t="s">
        <v>62</v>
      </c>
      <c r="D63" s="12">
        <v>2033</v>
      </c>
      <c r="E63" s="13">
        <v>48544</v>
      </c>
      <c r="F63" s="1">
        <v>590479</v>
      </c>
      <c r="G63" s="2">
        <v>20</v>
      </c>
      <c r="H63" s="2">
        <v>132</v>
      </c>
      <c r="I63" s="2">
        <v>6.6</v>
      </c>
      <c r="J63" s="2"/>
      <c r="K63" s="14">
        <v>1</v>
      </c>
      <c r="L63" s="15">
        <v>24</v>
      </c>
      <c r="M63" s="12">
        <v>1</v>
      </c>
    </row>
    <row r="64" spans="1:13" ht="15.75">
      <c r="A64" s="1">
        <v>62</v>
      </c>
      <c r="B64" s="1"/>
      <c r="C64" s="3" t="s">
        <v>63</v>
      </c>
      <c r="D64" s="12">
        <v>2032</v>
      </c>
      <c r="E64" s="13">
        <v>48178</v>
      </c>
      <c r="F64" s="1">
        <v>590493</v>
      </c>
      <c r="G64" s="2">
        <v>125</v>
      </c>
      <c r="H64" s="2">
        <v>275</v>
      </c>
      <c r="I64" s="2">
        <v>132</v>
      </c>
      <c r="J64" s="2">
        <v>22</v>
      </c>
      <c r="K64" s="14">
        <v>2</v>
      </c>
      <c r="L64" s="15">
        <v>35</v>
      </c>
      <c r="M64" s="12">
        <v>1</v>
      </c>
    </row>
    <row r="65" spans="1:13">
      <c r="A65" s="1">
        <v>63</v>
      </c>
      <c r="B65" s="1"/>
      <c r="C65" s="20" t="s">
        <v>79</v>
      </c>
      <c r="D65" s="12">
        <v>2027</v>
      </c>
      <c r="E65" s="13">
        <v>46460</v>
      </c>
      <c r="F65" s="1"/>
      <c r="G65" s="2">
        <v>160</v>
      </c>
      <c r="H65" s="2">
        <v>132</v>
      </c>
      <c r="I65" s="2">
        <v>88</v>
      </c>
      <c r="J65" s="2">
        <v>22</v>
      </c>
      <c r="K65" s="1" t="s">
        <v>76</v>
      </c>
      <c r="L65" s="1"/>
      <c r="M65" s="1">
        <v>20</v>
      </c>
    </row>
    <row r="66" spans="1:13">
      <c r="A66" s="1">
        <v>64</v>
      </c>
      <c r="B66" s="1"/>
      <c r="C66" s="20" t="s">
        <v>80</v>
      </c>
      <c r="D66" s="12">
        <v>2027</v>
      </c>
      <c r="E66" s="13">
        <v>46460</v>
      </c>
      <c r="F66" s="1"/>
      <c r="G66" s="2">
        <v>315</v>
      </c>
      <c r="H66" s="2">
        <v>275</v>
      </c>
      <c r="I66" s="2">
        <v>88</v>
      </c>
      <c r="J66" s="2">
        <v>22</v>
      </c>
      <c r="K66" s="1" t="s">
        <v>77</v>
      </c>
      <c r="L66" s="1">
        <v>40</v>
      </c>
      <c r="M66" s="1">
        <v>21</v>
      </c>
    </row>
    <row r="67" spans="1:13">
      <c r="A67" s="1">
        <v>65</v>
      </c>
      <c r="B67" s="1"/>
      <c r="C67" s="20" t="s">
        <v>81</v>
      </c>
      <c r="D67" s="12">
        <v>2027</v>
      </c>
      <c r="E67" s="13">
        <v>46460</v>
      </c>
      <c r="F67" s="1">
        <v>590434</v>
      </c>
      <c r="G67" s="2">
        <v>80</v>
      </c>
      <c r="H67" s="2">
        <v>132</v>
      </c>
      <c r="I67" s="2">
        <v>66</v>
      </c>
      <c r="J67" s="2">
        <v>22</v>
      </c>
      <c r="K67" s="1" t="s">
        <v>76</v>
      </c>
      <c r="L67" s="1">
        <v>7</v>
      </c>
      <c r="M67" s="1">
        <v>1</v>
      </c>
    </row>
    <row r="68" spans="1:13">
      <c r="A68" s="1">
        <v>66</v>
      </c>
      <c r="B68" s="1"/>
      <c r="C68" s="20" t="s">
        <v>81</v>
      </c>
      <c r="D68" s="12">
        <v>2027</v>
      </c>
      <c r="E68" s="13">
        <v>46460</v>
      </c>
      <c r="F68" s="1">
        <v>738808</v>
      </c>
      <c r="G68" s="2">
        <v>40</v>
      </c>
      <c r="H68" s="2">
        <v>132</v>
      </c>
      <c r="I68" s="2">
        <v>66</v>
      </c>
      <c r="J68" s="2">
        <v>11</v>
      </c>
      <c r="K68" s="1" t="s">
        <v>76</v>
      </c>
      <c r="L68" s="1">
        <v>9</v>
      </c>
      <c r="M68" s="1">
        <v>1</v>
      </c>
    </row>
    <row r="69" spans="1:13">
      <c r="A69" s="1">
        <v>67</v>
      </c>
      <c r="B69" s="1"/>
      <c r="C69" s="20" t="s">
        <v>81</v>
      </c>
      <c r="D69" s="12">
        <v>2027</v>
      </c>
      <c r="E69" s="13">
        <v>46460</v>
      </c>
      <c r="F69" s="1">
        <v>738804</v>
      </c>
      <c r="G69" s="2">
        <v>160</v>
      </c>
      <c r="H69" s="2">
        <v>132</v>
      </c>
      <c r="I69" s="2">
        <v>66</v>
      </c>
      <c r="J69" s="2">
        <v>11</v>
      </c>
      <c r="K69" s="1" t="s">
        <v>76</v>
      </c>
      <c r="L69" s="1">
        <v>11</v>
      </c>
      <c r="M69" s="1">
        <v>1</v>
      </c>
    </row>
    <row r="70" spans="1:13">
      <c r="A70" s="1">
        <v>68</v>
      </c>
      <c r="B70" s="1"/>
      <c r="C70" s="20" t="s">
        <v>81</v>
      </c>
      <c r="D70" s="12">
        <v>2027</v>
      </c>
      <c r="E70" s="13">
        <v>46460</v>
      </c>
      <c r="F70" s="1"/>
      <c r="G70" s="2">
        <v>13.3</v>
      </c>
      <c r="H70" s="2">
        <v>132</v>
      </c>
      <c r="I70" s="2">
        <v>44</v>
      </c>
      <c r="J70" s="2">
        <v>22</v>
      </c>
      <c r="K70" s="1">
        <v>1</v>
      </c>
      <c r="L70" s="1"/>
      <c r="M70" s="1">
        <v>3</v>
      </c>
    </row>
    <row r="71" spans="1:13">
      <c r="A71" s="1">
        <v>69</v>
      </c>
      <c r="B71" s="1"/>
      <c r="C71" s="20" t="s">
        <v>81</v>
      </c>
      <c r="D71" s="12">
        <v>2027</v>
      </c>
      <c r="E71" s="13">
        <v>46460</v>
      </c>
      <c r="F71" s="1">
        <v>590202</v>
      </c>
      <c r="G71" s="2">
        <v>80</v>
      </c>
      <c r="H71" s="2">
        <v>132</v>
      </c>
      <c r="I71" s="2">
        <v>44</v>
      </c>
      <c r="J71" s="2">
        <v>22</v>
      </c>
      <c r="K71" s="1" t="s">
        <v>76</v>
      </c>
      <c r="L71" s="1">
        <v>12</v>
      </c>
      <c r="M71" s="1">
        <v>1</v>
      </c>
    </row>
    <row r="72" spans="1:13">
      <c r="A72" s="1">
        <v>70</v>
      </c>
      <c r="B72" s="1"/>
      <c r="C72" s="20" t="s">
        <v>81</v>
      </c>
      <c r="D72" s="12">
        <v>2027</v>
      </c>
      <c r="E72" s="13">
        <v>46460</v>
      </c>
      <c r="F72" s="1">
        <v>773858</v>
      </c>
      <c r="G72" s="2">
        <v>30</v>
      </c>
      <c r="H72" s="2">
        <v>132</v>
      </c>
      <c r="I72" s="2">
        <v>44</v>
      </c>
      <c r="J72" s="2">
        <v>22</v>
      </c>
      <c r="K72" s="1" t="s">
        <v>76</v>
      </c>
      <c r="L72" s="1">
        <v>13</v>
      </c>
      <c r="M72" s="1">
        <v>1</v>
      </c>
    </row>
    <row r="73" spans="1:13">
      <c r="A73" s="1">
        <v>71</v>
      </c>
      <c r="B73" s="1"/>
      <c r="C73" s="20" t="s">
        <v>81</v>
      </c>
      <c r="D73" s="12">
        <v>2027</v>
      </c>
      <c r="E73" s="13">
        <v>46460</v>
      </c>
      <c r="F73" s="1">
        <v>773861</v>
      </c>
      <c r="G73" s="2">
        <v>40</v>
      </c>
      <c r="H73" s="2">
        <v>132</v>
      </c>
      <c r="I73" s="2">
        <v>22</v>
      </c>
      <c r="J73" s="2" t="s">
        <v>72</v>
      </c>
      <c r="K73" s="1" t="s">
        <v>76</v>
      </c>
      <c r="L73" s="1">
        <v>18</v>
      </c>
      <c r="M73" s="1">
        <v>1</v>
      </c>
    </row>
    <row r="74" spans="1:13">
      <c r="A74" s="1">
        <v>72</v>
      </c>
      <c r="B74" s="1"/>
      <c r="C74" s="20" t="s">
        <v>81</v>
      </c>
      <c r="D74" s="12">
        <v>2027</v>
      </c>
      <c r="E74" s="13">
        <v>46460</v>
      </c>
      <c r="F74" s="1">
        <v>590481</v>
      </c>
      <c r="G74" s="2">
        <v>20</v>
      </c>
      <c r="H74" s="2">
        <v>132</v>
      </c>
      <c r="I74" s="2">
        <v>11</v>
      </c>
      <c r="J74" s="2" t="s">
        <v>72</v>
      </c>
      <c r="K74" s="1" t="s">
        <v>76</v>
      </c>
      <c r="L74" s="1">
        <v>22</v>
      </c>
      <c r="M74" s="1">
        <v>1</v>
      </c>
    </row>
    <row r="75" spans="1:13">
      <c r="A75" s="1">
        <v>73</v>
      </c>
      <c r="B75" s="1"/>
      <c r="C75" s="20" t="s">
        <v>81</v>
      </c>
      <c r="D75" s="12">
        <v>2027</v>
      </c>
      <c r="E75" s="13">
        <v>46460</v>
      </c>
      <c r="F75" s="1">
        <v>738805</v>
      </c>
      <c r="G75" s="2">
        <v>160</v>
      </c>
      <c r="H75" s="2">
        <v>88</v>
      </c>
      <c r="I75" s="2">
        <v>33</v>
      </c>
      <c r="J75" s="2" t="s">
        <v>72</v>
      </c>
      <c r="K75" s="1" t="s">
        <v>76</v>
      </c>
      <c r="L75" s="1">
        <v>25</v>
      </c>
      <c r="M75" s="1">
        <v>1</v>
      </c>
    </row>
    <row r="76" spans="1:13">
      <c r="A76" s="1">
        <v>74</v>
      </c>
      <c r="B76" s="1"/>
      <c r="C76" s="20" t="s">
        <v>81</v>
      </c>
      <c r="D76" s="12">
        <v>2027</v>
      </c>
      <c r="E76" s="13">
        <v>46460</v>
      </c>
      <c r="F76" s="1">
        <v>773862</v>
      </c>
      <c r="G76" s="2">
        <v>20</v>
      </c>
      <c r="H76" s="2">
        <v>88</v>
      </c>
      <c r="I76" s="2">
        <v>11</v>
      </c>
      <c r="J76" s="2" t="s">
        <v>72</v>
      </c>
      <c r="K76" s="1" t="s">
        <v>76</v>
      </c>
      <c r="L76" s="1">
        <v>27</v>
      </c>
      <c r="M76" s="1">
        <v>1</v>
      </c>
    </row>
    <row r="77" spans="1:13">
      <c r="A77" s="1">
        <v>75</v>
      </c>
      <c r="B77" s="1"/>
      <c r="C77" s="20" t="s">
        <v>81</v>
      </c>
      <c r="D77" s="12">
        <v>2027</v>
      </c>
      <c r="E77" s="13">
        <v>46460</v>
      </c>
      <c r="F77" s="1">
        <v>697545</v>
      </c>
      <c r="G77" s="2">
        <v>2.5</v>
      </c>
      <c r="H77" s="2">
        <v>88</v>
      </c>
      <c r="I77" s="2">
        <v>6.6</v>
      </c>
      <c r="J77" s="2"/>
      <c r="K77" s="1" t="s">
        <v>76</v>
      </c>
      <c r="L77" s="1">
        <v>28</v>
      </c>
      <c r="M77" s="1">
        <v>1</v>
      </c>
    </row>
    <row r="78" spans="1:13">
      <c r="A78" s="1">
        <v>76</v>
      </c>
      <c r="B78" s="1"/>
      <c r="C78" s="20" t="s">
        <v>81</v>
      </c>
      <c r="D78" s="12">
        <v>2027</v>
      </c>
      <c r="E78" s="13">
        <v>46460</v>
      </c>
      <c r="F78" s="1">
        <v>773841</v>
      </c>
      <c r="G78" s="2">
        <v>5</v>
      </c>
      <c r="H78" s="2">
        <v>66</v>
      </c>
      <c r="I78" s="2">
        <v>11</v>
      </c>
      <c r="J78" s="2" t="s">
        <v>72</v>
      </c>
      <c r="K78" s="1" t="s">
        <v>76</v>
      </c>
      <c r="L78" s="1">
        <v>31</v>
      </c>
      <c r="M78" s="1">
        <v>1</v>
      </c>
    </row>
    <row r="79" spans="1:13">
      <c r="A79" s="1">
        <v>77</v>
      </c>
      <c r="B79" s="1"/>
      <c r="C79" s="20" t="s">
        <v>81</v>
      </c>
      <c r="D79" s="12">
        <v>2027</v>
      </c>
      <c r="E79" s="13">
        <v>46460</v>
      </c>
      <c r="F79" s="1">
        <v>590498</v>
      </c>
      <c r="G79" s="2">
        <v>10</v>
      </c>
      <c r="H79" s="2">
        <v>22</v>
      </c>
      <c r="I79" s="2">
        <v>11</v>
      </c>
      <c r="J79" s="2" t="s">
        <v>72</v>
      </c>
      <c r="K79" s="1" t="s">
        <v>76</v>
      </c>
      <c r="L79" s="1">
        <v>33</v>
      </c>
      <c r="M79" s="1">
        <v>1</v>
      </c>
    </row>
    <row r="80" spans="1:13">
      <c r="A80" s="1">
        <v>78</v>
      </c>
      <c r="B80" s="1"/>
      <c r="C80" s="20" t="s">
        <v>82</v>
      </c>
      <c r="D80" s="12">
        <v>2027</v>
      </c>
      <c r="E80" s="13">
        <v>46460</v>
      </c>
      <c r="F80" s="1">
        <v>590415</v>
      </c>
      <c r="G80" s="2">
        <v>80</v>
      </c>
      <c r="H80" s="2">
        <v>275</v>
      </c>
      <c r="I80" s="2">
        <v>88</v>
      </c>
      <c r="J80" s="2">
        <v>22</v>
      </c>
      <c r="K80" s="1" t="s">
        <v>77</v>
      </c>
      <c r="L80" s="1">
        <v>42</v>
      </c>
      <c r="M80" s="1">
        <v>1</v>
      </c>
    </row>
    <row r="81" spans="1:13">
      <c r="A81" s="1">
        <v>79</v>
      </c>
      <c r="B81" s="1"/>
      <c r="C81" s="20" t="s">
        <v>82</v>
      </c>
      <c r="D81" s="12">
        <v>2027</v>
      </c>
      <c r="E81" s="13">
        <v>46460</v>
      </c>
      <c r="F81" s="1">
        <v>590366</v>
      </c>
      <c r="G81" s="2">
        <v>67</v>
      </c>
      <c r="H81" s="2">
        <v>275</v>
      </c>
      <c r="I81" s="2">
        <v>15</v>
      </c>
      <c r="J81" s="2"/>
      <c r="K81" s="1" t="s">
        <v>77</v>
      </c>
      <c r="L81" s="1">
        <v>44</v>
      </c>
      <c r="M81" s="1">
        <v>1</v>
      </c>
    </row>
    <row r="82" spans="1:13">
      <c r="A82" s="1">
        <v>80</v>
      </c>
      <c r="B82" s="1"/>
      <c r="C82" s="20" t="s">
        <v>82</v>
      </c>
      <c r="D82" s="12">
        <v>2027</v>
      </c>
      <c r="E82" s="13">
        <v>46460</v>
      </c>
      <c r="F82" s="1">
        <v>590211</v>
      </c>
      <c r="G82" s="2">
        <v>160</v>
      </c>
      <c r="H82" s="2">
        <v>220</v>
      </c>
      <c r="I82" s="2">
        <v>66</v>
      </c>
      <c r="J82" s="2">
        <v>22</v>
      </c>
      <c r="K82" s="1" t="s">
        <v>77</v>
      </c>
      <c r="L82" s="1">
        <v>47</v>
      </c>
      <c r="M82" s="1">
        <v>1</v>
      </c>
    </row>
    <row r="83" spans="1:13">
      <c r="A83" s="1">
        <v>81</v>
      </c>
      <c r="B83" s="1"/>
      <c r="C83" s="20" t="s">
        <v>82</v>
      </c>
      <c r="D83" s="12">
        <v>2027</v>
      </c>
      <c r="E83" s="13">
        <v>46460</v>
      </c>
      <c r="F83" s="1">
        <v>738802</v>
      </c>
      <c r="G83" s="2">
        <v>60</v>
      </c>
      <c r="H83" s="2">
        <v>275</v>
      </c>
      <c r="I83" s="2">
        <v>50</v>
      </c>
      <c r="J83" s="2"/>
      <c r="K83" s="1" t="s">
        <v>77</v>
      </c>
      <c r="L83" s="1">
        <v>50</v>
      </c>
      <c r="M83" s="1">
        <v>1</v>
      </c>
    </row>
    <row r="84" spans="1:13">
      <c r="A84" s="1">
        <v>82</v>
      </c>
      <c r="B84" s="1"/>
      <c r="C84" s="20" t="s">
        <v>82</v>
      </c>
      <c r="D84" s="12">
        <v>2027</v>
      </c>
      <c r="E84" s="13">
        <v>46460</v>
      </c>
      <c r="F84" s="1">
        <v>590207</v>
      </c>
      <c r="G84" s="2">
        <v>40</v>
      </c>
      <c r="H84" s="2">
        <v>275</v>
      </c>
      <c r="I84" s="2">
        <v>22</v>
      </c>
      <c r="J84" s="2"/>
      <c r="K84" s="1" t="s">
        <v>77</v>
      </c>
      <c r="L84" s="1">
        <v>54</v>
      </c>
      <c r="M84" s="1">
        <v>1</v>
      </c>
    </row>
    <row r="85" spans="1:13">
      <c r="A85" s="1">
        <v>83</v>
      </c>
      <c r="B85" s="1"/>
      <c r="C85" s="20" t="s">
        <v>82</v>
      </c>
      <c r="D85" s="12">
        <v>2027</v>
      </c>
      <c r="E85" s="13">
        <v>46460</v>
      </c>
      <c r="F85" s="1">
        <v>590363</v>
      </c>
      <c r="G85" s="2">
        <v>40</v>
      </c>
      <c r="H85" s="2">
        <v>275</v>
      </c>
      <c r="I85" s="2">
        <v>11</v>
      </c>
      <c r="J85" s="2"/>
      <c r="K85" s="1" t="s">
        <v>77</v>
      </c>
      <c r="L85" s="1">
        <v>55</v>
      </c>
      <c r="M85" s="1">
        <v>1</v>
      </c>
    </row>
    <row r="86" spans="1:13">
      <c r="A86" s="1">
        <v>84</v>
      </c>
      <c r="B86" s="1"/>
      <c r="C86" s="20" t="s">
        <v>82</v>
      </c>
      <c r="D86" s="12">
        <v>2027</v>
      </c>
      <c r="E86" s="13">
        <v>46460</v>
      </c>
      <c r="F86" s="1">
        <v>590196</v>
      </c>
      <c r="G86" s="2">
        <v>40</v>
      </c>
      <c r="H86" s="2">
        <v>275</v>
      </c>
      <c r="I86" s="2">
        <v>6.6</v>
      </c>
      <c r="J86" s="2"/>
      <c r="K86" s="1" t="s">
        <v>77</v>
      </c>
      <c r="L86" s="1">
        <v>56</v>
      </c>
      <c r="M86" s="1">
        <v>1</v>
      </c>
    </row>
    <row r="87" spans="1:13">
      <c r="A87" s="21">
        <v>85</v>
      </c>
      <c r="B87" s="1"/>
      <c r="C87" s="20" t="s">
        <v>82</v>
      </c>
      <c r="D87" s="12">
        <v>2027</v>
      </c>
      <c r="E87" s="13">
        <v>46460</v>
      </c>
      <c r="F87" s="1">
        <v>590208</v>
      </c>
      <c r="G87" s="2">
        <v>40</v>
      </c>
      <c r="H87" s="2">
        <v>275</v>
      </c>
      <c r="I87" s="2">
        <v>50</v>
      </c>
      <c r="J87" s="2"/>
      <c r="K87" s="1">
        <v>2</v>
      </c>
      <c r="L87" s="1">
        <v>43</v>
      </c>
      <c r="M87" s="1">
        <v>1</v>
      </c>
    </row>
    <row r="88" spans="1:13">
      <c r="A88" s="3"/>
      <c r="B88" s="3"/>
      <c r="C88" s="4"/>
      <c r="D88" s="4"/>
      <c r="E88" s="4"/>
      <c r="F88" s="1"/>
      <c r="G88" s="2"/>
      <c r="H88" s="2"/>
      <c r="I88" s="2"/>
      <c r="J88" s="2"/>
      <c r="K88" s="1"/>
      <c r="L88" s="1"/>
      <c r="M88" s="1"/>
    </row>
    <row r="89" spans="1:13" ht="19.899999999999999" customHeight="1">
      <c r="A89" s="24" t="s">
        <v>73</v>
      </c>
      <c r="B89" s="24"/>
      <c r="C89" s="24"/>
      <c r="D89" s="24"/>
      <c r="E89" s="24"/>
      <c r="F89" s="24"/>
      <c r="G89" s="24"/>
      <c r="H89" s="24"/>
      <c r="I89" s="24"/>
      <c r="J89" s="24"/>
      <c r="K89" s="24"/>
      <c r="L89" s="11"/>
      <c r="M89" s="6">
        <f>SUM(M3:M87)</f>
        <v>126</v>
      </c>
    </row>
    <row r="90" spans="1:13">
      <c r="A90" s="3"/>
      <c r="B90" s="3"/>
      <c r="C90" s="3"/>
      <c r="D90" s="3"/>
      <c r="E90" s="3"/>
      <c r="F90" s="3"/>
      <c r="G90" s="3"/>
      <c r="H90" s="3"/>
      <c r="I90" s="3"/>
      <c r="J90" s="3"/>
      <c r="K90" s="3"/>
      <c r="L90" s="3"/>
      <c r="M90" s="3"/>
    </row>
    <row r="91" spans="1:13" ht="67.900000000000006" customHeight="1">
      <c r="A91" s="25" t="s">
        <v>78</v>
      </c>
      <c r="B91" s="25"/>
      <c r="C91" s="25"/>
      <c r="D91" s="25"/>
      <c r="E91" s="25"/>
      <c r="F91" s="25"/>
      <c r="G91" s="25"/>
      <c r="H91" s="25"/>
      <c r="I91" s="25"/>
      <c r="J91" s="25"/>
      <c r="K91" s="25"/>
      <c r="L91" s="25"/>
      <c r="M91" s="25"/>
    </row>
    <row r="94" spans="1:13">
      <c r="F94" s="7"/>
      <c r="G94" s="7"/>
      <c r="H94" s="7"/>
      <c r="I94" s="7"/>
      <c r="J94" s="8"/>
    </row>
    <row r="95" spans="1:13">
      <c r="F95" s="7"/>
      <c r="G95" s="7"/>
      <c r="H95" s="7"/>
      <c r="I95" s="7"/>
      <c r="J95" s="8"/>
    </row>
    <row r="96" spans="1:13">
      <c r="F96" s="7"/>
      <c r="G96" s="7"/>
      <c r="H96" s="7"/>
      <c r="I96" s="7"/>
      <c r="J96" s="7"/>
    </row>
    <row r="97" spans="4:10">
      <c r="D97" s="9"/>
      <c r="E97" s="9"/>
      <c r="F97" s="7"/>
      <c r="G97" s="7"/>
      <c r="H97" s="7"/>
      <c r="I97" s="7"/>
      <c r="J97" s="7"/>
    </row>
    <row r="98" spans="4:10">
      <c r="F98" s="7"/>
      <c r="G98" s="7"/>
      <c r="H98" s="7"/>
      <c r="I98" s="7"/>
      <c r="J98" s="7"/>
    </row>
    <row r="99" spans="4:10">
      <c r="F99" s="7"/>
      <c r="G99" s="7"/>
      <c r="H99" s="7"/>
      <c r="I99" s="7"/>
      <c r="J99" s="7"/>
    </row>
    <row r="100" spans="4:10">
      <c r="F100" s="7"/>
      <c r="G100" s="7"/>
      <c r="H100" s="7"/>
      <c r="I100" s="7"/>
      <c r="J100" s="7"/>
    </row>
    <row r="101" spans="4:10">
      <c r="F101" s="7"/>
      <c r="G101" s="7"/>
      <c r="H101" s="7"/>
      <c r="I101" s="7"/>
      <c r="J101" s="7"/>
    </row>
    <row r="102" spans="4:10">
      <c r="F102" s="7"/>
      <c r="G102" s="7"/>
      <c r="H102" s="7"/>
      <c r="I102" s="7"/>
      <c r="J102" s="7"/>
    </row>
    <row r="103" spans="4:10">
      <c r="F103" s="7"/>
      <c r="G103" s="7"/>
      <c r="H103" s="7"/>
      <c r="I103" s="7"/>
      <c r="J103" s="7"/>
    </row>
    <row r="104" spans="4:10">
      <c r="F104" s="7"/>
      <c r="G104" s="7"/>
      <c r="H104" s="7"/>
      <c r="I104" s="7"/>
    </row>
    <row r="105" spans="4:10">
      <c r="F105" s="7"/>
      <c r="G105" s="7"/>
      <c r="H105" s="7"/>
      <c r="I105" s="7"/>
    </row>
    <row r="106" spans="4:10">
      <c r="F106" s="7"/>
      <c r="G106" s="7"/>
      <c r="H106" s="7"/>
      <c r="I106" s="7"/>
    </row>
    <row r="107" spans="4:10">
      <c r="F107" s="7"/>
      <c r="G107" s="7"/>
      <c r="H107" s="7"/>
      <c r="I107" s="7"/>
      <c r="J107" s="7"/>
    </row>
    <row r="108" spans="4:10">
      <c r="F108" s="7"/>
      <c r="G108" s="7"/>
      <c r="H108" s="7"/>
      <c r="I108" s="7"/>
    </row>
    <row r="109" spans="4:10">
      <c r="F109" s="7"/>
      <c r="G109" s="7"/>
      <c r="H109" s="7"/>
      <c r="I109" s="7"/>
    </row>
    <row r="110" spans="4:10">
      <c r="F110" s="7"/>
      <c r="G110" s="7"/>
      <c r="H110" s="7"/>
      <c r="I110" s="7"/>
    </row>
    <row r="111" spans="4:10">
      <c r="F111" s="7"/>
      <c r="G111" s="7"/>
      <c r="H111" s="7"/>
      <c r="I111" s="7"/>
      <c r="J111" s="7"/>
    </row>
    <row r="112" spans="4:10">
      <c r="F112" s="7"/>
      <c r="G112" s="7"/>
      <c r="H112" s="7"/>
      <c r="I112" s="7"/>
      <c r="J112" s="7"/>
    </row>
    <row r="113" spans="6:9">
      <c r="F113" s="7"/>
      <c r="G113" s="7"/>
      <c r="H113" s="7"/>
      <c r="I113" s="7"/>
    </row>
    <row r="114" spans="6:9">
      <c r="F114" s="7"/>
      <c r="G114" s="7"/>
      <c r="H114" s="7"/>
      <c r="I114" s="7"/>
    </row>
    <row r="115" spans="6:9">
      <c r="F115" s="7"/>
      <c r="G115" s="7"/>
      <c r="H115" s="7"/>
      <c r="I115" s="7"/>
    </row>
    <row r="116" spans="6:9">
      <c r="F116" s="7"/>
      <c r="G116" s="7"/>
      <c r="H116" s="7"/>
      <c r="I116" s="7"/>
    </row>
    <row r="117" spans="6:9">
      <c r="F117" s="7"/>
      <c r="G117" s="7"/>
      <c r="H117" s="7"/>
      <c r="I117" s="7"/>
    </row>
    <row r="118" spans="6:9">
      <c r="F118" s="7"/>
      <c r="G118" s="7"/>
      <c r="H118" s="7"/>
      <c r="I118" s="7"/>
    </row>
    <row r="119" spans="6:9">
      <c r="F119" s="7"/>
      <c r="G119" s="7"/>
      <c r="H119" s="7"/>
    </row>
    <row r="120" spans="6:9">
      <c r="F120" s="7"/>
      <c r="G120" s="7"/>
      <c r="H120" s="7"/>
    </row>
    <row r="121" spans="6:9">
      <c r="F121" s="7"/>
      <c r="G121" s="7"/>
      <c r="H121" s="7"/>
    </row>
    <row r="122" spans="6:9">
      <c r="F122" s="7"/>
      <c r="G122" s="7"/>
      <c r="H122" s="7"/>
    </row>
    <row r="123" spans="6:9">
      <c r="F123" s="7"/>
      <c r="G123" s="7"/>
      <c r="H123" s="7"/>
    </row>
    <row r="124" spans="6:9">
      <c r="F124" s="7"/>
      <c r="G124" s="7"/>
      <c r="H124" s="7"/>
    </row>
    <row r="125" spans="6:9">
      <c r="F125" s="7"/>
      <c r="G125" s="7"/>
      <c r="H125" s="7"/>
    </row>
    <row r="126" spans="6:9">
      <c r="F126" s="7"/>
      <c r="G126" s="7"/>
      <c r="H126" s="7"/>
    </row>
  </sheetData>
  <autoFilter ref="A2:M87" xr:uid="{1421906E-DB62-4303-B557-B6148BA1767C}"/>
  <mergeCells count="3">
    <mergeCell ref="A1:M1"/>
    <mergeCell ref="A89:K89"/>
    <mergeCell ref="A91:M91"/>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Class 1 &amp; 2 Rqmts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Pretesh Parag</dc:creator>
  <cp:lastModifiedBy>Yurisha Pillay</cp:lastModifiedBy>
  <dcterms:created xsi:type="dcterms:W3CDTF">2026-06-30T06:36:43Z</dcterms:created>
  <dcterms:modified xsi:type="dcterms:W3CDTF">2026-09-07T13:56:46Z</dcterms:modified>
</cp:coreProperties>
</file>